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therine.antigua\Documents\CECANOT-DAF-CM-2021-0010 FOLDERS 8X11\"/>
    </mc:Choice>
  </mc:AlternateContent>
  <xr:revisionPtr revIDLastSave="0" documentId="13_ncr:1_{9D3F2084-B2D7-455C-A00A-815FE57E71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3" l="1"/>
  <c r="H3" i="3" s="1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<sst xmlns="http://schemas.openxmlformats.org/spreadsheetml/2006/main" count="89" uniqueCount="41">
  <si>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</si>
  <si>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</si>
  <si>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</si>
  <si>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</si>
  <si>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</si>
  <si>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</si>
  <si>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</si>
  <si>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</si>
  <si>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</si>
  <si>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</si>
  <si>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</si>
  <si>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</si>
  <si>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</si>
  <si>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</si>
  <si>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</si>
  <si>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</si>
  <si>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</si>
  <si>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</si>
  <si>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</si>
  <si>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</si>
  <si>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</si>
  <si>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</si>
  <si>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</si>
  <si>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</si>
  <si>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</si>
  <si>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</si>
  <si>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</si>
  <si>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</si>
  <si>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</si>
  <si>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</si>
  <si>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</si>
  <si>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</si>
  <si>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</si>
  <si>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</si>
  <si>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</si>
  <si>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Unidad de
 Medida</t>
  </si>
  <si>
    <t>Cantidad
 Solicitada</t>
  </si>
  <si>
    <t>2.3.9.2.01</t>
  </si>
  <si>
    <t xml:space="preserve"> FOLDERS  8 1/2 *11 CARTON DURO</t>
  </si>
  <si>
    <t>CAJA</t>
  </si>
  <si>
    <t>C/ Federico Velázquez No. 1 
María auxiliadora, Sto. Dgo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</si>
</sst>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tabSelected="1" workbookViewId="0">
      <selection activeCell="H2" sqref="H2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35</v>
      </c>
      <c r="F1" s="50" t="s">
        <v>36</v>
      </c>
      <c r="G1" s="50" t="s">
        <v>29</v>
      </c>
      <c r="H1" s="54" t="s">
        <v>30</v>
      </c>
    </row>
    <row r="2" spans="1:8" ht="45" customHeight="1" x14ac:dyDescent="0.25">
      <c r="A2" s="58">
        <v>1</v>
      </c>
      <c r="B2" s="56">
        <v>44122011</v>
      </c>
      <c r="C2" s="56" t="s">
        <v>37</v>
      </c>
      <c r="D2" s="58" t="s">
        <v>38</v>
      </c>
      <c r="E2" s="56" t="s">
        <v>39</v>
      </c>
      <c r="F2" s="51">
        <v>2800</v>
      </c>
      <c r="G2" s="57">
        <v>350</v>
      </c>
      <c r="H2" s="57">
        <f t="shared" ref="H2" si="0">F2*G2</f>
        <v>980000</v>
      </c>
    </row>
    <row r="3" spans="1:8" ht="45" customHeight="1" thickBot="1" x14ac:dyDescent="0.3">
      <c r="A3" s="55"/>
      <c r="B3" s="55"/>
      <c r="C3" s="55"/>
      <c r="D3" s="55"/>
      <c r="E3" s="55"/>
      <c r="F3" s="60" t="s">
        <v>31</v>
      </c>
      <c r="G3" s="60"/>
      <c r="H3" s="59">
        <f>H2</f>
        <v>980000</v>
      </c>
    </row>
    <row r="4" spans="1:8" ht="45" customHeight="1" thickTop="1" x14ac:dyDescent="0.25"/>
    <row r="5" spans="1:8" ht="51" customHeight="1" x14ac:dyDescent="0.25"/>
    <row r="6" spans="1:8" ht="26.25" customHeight="1" x14ac:dyDescent="0.25"/>
    <row r="9" spans="1:8" ht="14.25" customHeight="1" x14ac:dyDescent="0.25"/>
    <row r="10" spans="1:8" ht="14.25" customHeight="1" x14ac:dyDescent="0.25"/>
  </sheetData>
  <mergeCells count="1">
    <mergeCell ref="F3:G3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workbookViewId="0">
      <selection activeCell="D5" sqref="D5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58" t="s">
        <v>38</v>
      </c>
      <c r="C2" s="51">
        <v>2800</v>
      </c>
      <c r="D2" s="52" t="s">
        <v>40</v>
      </c>
      <c r="E2" s="53">
        <v>44242</v>
      </c>
    </row>
    <row r="3" spans="1:5" ht="33" customHeight="1" x14ac:dyDescent="0.25"/>
    <row r="4" spans="1:5" ht="34.5" customHeight="1" x14ac:dyDescent="0.25"/>
    <row r="5" spans="1:5" ht="34.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5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3" ht="26.25" x14ac:dyDescent="0.25">
      <c r="A5" s="68" t="s">
        <v>17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/>
    </row>
    <row r="6" spans="1:13" ht="27" thickBot="1" x14ac:dyDescent="0.45">
      <c r="A6" s="71" t="s">
        <v>18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thickBot="1" x14ac:dyDescent="0.3"/>
    <row r="10" spans="1:13" ht="27" thickBot="1" x14ac:dyDescent="0.3">
      <c r="E10" s="62" t="s">
        <v>12</v>
      </c>
      <c r="F10" s="63"/>
      <c r="G10" s="64"/>
      <c r="H10" s="62" t="s">
        <v>13</v>
      </c>
      <c r="I10" s="63"/>
      <c r="J10" s="64"/>
      <c r="K10" s="62" t="s">
        <v>14</v>
      </c>
      <c r="L10" s="63"/>
      <c r="M10" s="64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77" t="s">
        <v>12</v>
      </c>
      <c r="B3" s="78"/>
      <c r="C3" s="78"/>
      <c r="D3" s="78"/>
      <c r="E3" s="78"/>
      <c r="F3" s="78"/>
      <c r="G3" s="79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0"/>
      <c r="B6" s="81"/>
      <c r="C6" s="74" t="s">
        <v>21</v>
      </c>
      <c r="D6" s="75"/>
      <c r="E6" s="75"/>
      <c r="F6" s="76"/>
      <c r="G6" s="44">
        <f>G5</f>
        <v>20000</v>
      </c>
    </row>
    <row r="7" spans="1:7" x14ac:dyDescent="0.25">
      <c r="A7" s="82"/>
      <c r="B7" s="83"/>
      <c r="C7" s="74" t="s">
        <v>22</v>
      </c>
      <c r="D7" s="75"/>
      <c r="E7" s="75"/>
      <c r="F7" s="76"/>
      <c r="G7" s="45">
        <v>0</v>
      </c>
    </row>
    <row r="8" spans="1:7" x14ac:dyDescent="0.25">
      <c r="A8" s="82"/>
      <c r="B8" s="83"/>
      <c r="C8" s="74" t="s">
        <v>23</v>
      </c>
      <c r="D8" s="75"/>
      <c r="E8" s="75"/>
      <c r="F8" s="76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77" t="s">
        <v>13</v>
      </c>
      <c r="B11" s="78"/>
      <c r="C11" s="78"/>
      <c r="D11" s="78"/>
      <c r="E11" s="78"/>
      <c r="F11" s="78"/>
      <c r="G11" s="79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4" t="s">
        <v>21</v>
      </c>
      <c r="D14" s="75"/>
      <c r="E14" s="75"/>
      <c r="F14" s="76"/>
      <c r="G14" s="44">
        <f t="shared" ref="G14" si="1">G13</f>
        <v>33200</v>
      </c>
    </row>
    <row r="15" spans="1:7" x14ac:dyDescent="0.25">
      <c r="A15" s="43"/>
      <c r="B15" s="43"/>
      <c r="C15" s="74" t="s">
        <v>22</v>
      </c>
      <c r="D15" s="75"/>
      <c r="E15" s="75"/>
      <c r="F15" s="76"/>
      <c r="G15" s="45">
        <f>G14*0.18</f>
        <v>5976</v>
      </c>
    </row>
    <row r="16" spans="1:7" x14ac:dyDescent="0.25">
      <c r="A16" s="43"/>
      <c r="B16" s="43"/>
      <c r="C16" s="74" t="s">
        <v>23</v>
      </c>
      <c r="D16" s="75"/>
      <c r="E16" s="75"/>
      <c r="F16" s="76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77" t="s">
        <v>14</v>
      </c>
      <c r="B19" s="78"/>
      <c r="C19" s="78"/>
      <c r="D19" s="78"/>
      <c r="E19" s="78"/>
      <c r="F19" s="78"/>
      <c r="G19" s="79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4" t="s">
        <v>21</v>
      </c>
      <c r="D22" s="75"/>
      <c r="E22" s="75"/>
      <c r="F22" s="76"/>
      <c r="G22" s="44">
        <f t="shared" ref="G22" si="3">G21</f>
        <v>23625</v>
      </c>
    </row>
    <row r="23" spans="1:7" x14ac:dyDescent="0.25">
      <c r="A23" s="43"/>
      <c r="B23" s="43"/>
      <c r="C23" s="74" t="s">
        <v>22</v>
      </c>
      <c r="D23" s="75"/>
      <c r="E23" s="75"/>
      <c r="F23" s="76"/>
      <c r="G23" s="45">
        <v>0</v>
      </c>
    </row>
    <row r="24" spans="1:7" x14ac:dyDescent="0.25">
      <c r="A24" s="43"/>
      <c r="B24" s="43"/>
      <c r="C24" s="74" t="s">
        <v>23</v>
      </c>
      <c r="D24" s="75"/>
      <c r="E24" s="75"/>
      <c r="F24" s="76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2021-02-02T15:31:02Z</dcterms:modified>
</cp:coreProperties>
</file>